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365593F1-BE8A-4C94-9F96-0BBB6E6C398F}" xr6:coauthVersionLast="47" xr6:coauthVersionMax="47" xr10:uidLastSave="{00000000-0000-0000-0000-000000000000}"/>
  <bookViews>
    <workbookView xWindow="-120" yWindow="-120" windowWidth="21840" windowHeight="13140" tabRatio="738" xr2:uid="{00000000-000D-0000-FFFF-FFFF00000000}"/>
  </bookViews>
  <sheets>
    <sheet name="SAN IG." sheetId="26" r:id="rId1"/>
  </sheets>
  <definedNames>
    <definedName name="_xlnm._FilterDatabase" localSheetId="0" hidden="1">'SAN IG.'!$B$16:$K$33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26" l="1"/>
  <c r="I17" i="26" s="1"/>
  <c r="I18" i="26"/>
  <c r="I19" i="26"/>
  <c r="I21" i="26"/>
  <c r="I24" i="26"/>
  <c r="I25" i="26"/>
  <c r="I27" i="26"/>
  <c r="I28" i="26"/>
  <c r="H18" i="26"/>
  <c r="H19" i="26"/>
  <c r="H20" i="26"/>
  <c r="I20" i="26" s="1"/>
  <c r="H21" i="26"/>
  <c r="H22" i="26"/>
  <c r="I22" i="26" s="1"/>
  <c r="H23" i="26"/>
  <c r="I23" i="26" s="1"/>
  <c r="H24" i="26"/>
  <c r="H25" i="26"/>
  <c r="H26" i="26"/>
  <c r="I26" i="26" s="1"/>
  <c r="H27" i="26"/>
  <c r="H28" i="26"/>
  <c r="H31" i="26" l="1"/>
  <c r="M4" i="26" s="1"/>
  <c r="L7" i="26"/>
  <c r="L6" i="26" l="1"/>
  <c r="L8" i="26" s="1"/>
  <c r="I31" i="26"/>
  <c r="L9" i="26" l="1"/>
  <c r="L10" i="26" s="1"/>
</calcChain>
</file>

<file path=xl/sharedStrings.xml><?xml version="1.0" encoding="utf-8"?>
<sst xmlns="http://schemas.openxmlformats.org/spreadsheetml/2006/main" count="43" uniqueCount="23">
  <si>
    <t>TOTAL A FACTURAR</t>
  </si>
  <si>
    <t>RESUMEN</t>
  </si>
  <si>
    <t>Total Neto</t>
  </si>
  <si>
    <t>IVA 19%</t>
  </si>
  <si>
    <t>#</t>
  </si>
  <si>
    <t>TOTALES</t>
  </si>
  <si>
    <t>Total petroleo a descontar (-)</t>
  </si>
  <si>
    <t>FECHA INICIO</t>
  </si>
  <si>
    <t>PATENTE</t>
  </si>
  <si>
    <t>VALOR</t>
  </si>
  <si>
    <t>TZ-2702</t>
  </si>
  <si>
    <t>UG-6727</t>
  </si>
  <si>
    <t>GUIA</t>
  </si>
  <si>
    <t>BBHK-79</t>
  </si>
  <si>
    <t>lz-2811</t>
  </si>
  <si>
    <t>Material</t>
  </si>
  <si>
    <t>DETALLE ARIDOS TOLVA  2019 SAN IGNACIO</t>
  </si>
  <si>
    <t>seleccionado</t>
  </si>
  <si>
    <t>CUBOS</t>
  </si>
  <si>
    <t>M3 TOTAL</t>
  </si>
  <si>
    <t>VUELTAS</t>
  </si>
  <si>
    <t>TOTAL M3</t>
  </si>
  <si>
    <t>Valor Neto Seleccionado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</si>
</sst>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 &quot;$&quot;* #,##0_ ;_ &quot;$&quot;* \-#,##0_ ;_ &quot;$&quot;* &quot;-&quot;_ ;_ @_ "/>
    <numFmt numFmtId="164" formatCode="dd/mm/yy;@"/>
    <numFmt numFmtId="165" formatCode="&quot;$&quot;\ #,##0"/>
  </numFmts>
  <fonts count="1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theme="1"/>
      <name val="Arial"/>
      <family val="2"/>
    </font>
    <font>
      <sz val="11"/>
      <name val="Arial"/>
      <family val="2"/>
    </font>
    <font>
      <sz val="14"/>
      <color theme="1"/>
      <name val="Arial"/>
      <family val="2"/>
    </font>
    <font>
      <sz val="20"/>
      <color theme="1"/>
      <name val="Arial"/>
      <family val="2"/>
    </font>
    <font>
      <sz val="14"/>
      <name val="Arial"/>
      <family val="2"/>
    </font>
    <font>
      <b/>
      <sz val="14"/>
      <color rgb="FFFF0000"/>
      <name val="Arial"/>
      <family val="2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6F0D"/>
        <bgColor indexed="64"/>
      </patternFill>
    </fill>
    <fill>
      <patternFill patternType="solid">
        <fgColor rgb="FF43FC24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5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5" fillId="2" borderId="2" xfId="0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165" fontId="9" fillId="2" borderId="2" xfId="0" applyNumberFormat="1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/>
    <xf numFmtId="0" fontId="7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11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0" fillId="2" borderId="0" xfId="0" applyFill="1"/>
    <xf numFmtId="0" fontId="13" fillId="0" borderId="0" xfId="0" applyFont="1" applyFill="1" applyBorder="1" applyAlignment="1">
      <alignment horizontal="center" vertical="center"/>
    </xf>
    <xf numFmtId="42" fontId="10" fillId="0" borderId="16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4" fillId="0" borderId="0" xfId="0" applyFont="1"/>
    <xf numFmtId="165" fontId="3" fillId="5" borderId="16" xfId="0" applyNumberFormat="1" applyFont="1" applyFill="1" applyBorder="1"/>
    <xf numFmtId="0" fontId="6" fillId="4" borderId="0" xfId="0" applyFont="1" applyFill="1" applyBorder="1" applyAlignment="1">
      <alignment horizontal="left" vertical="center"/>
    </xf>
    <xf numFmtId="42" fontId="5" fillId="0" borderId="2" xfId="0" applyNumberFormat="1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left" vertical="center"/>
    </xf>
    <xf numFmtId="3" fontId="5" fillId="2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center"/>
    </xf>
    <xf numFmtId="164" fontId="5" fillId="2" borderId="2" xfId="0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6" fillId="4" borderId="19" xfId="0" applyFont="1" applyFill="1" applyBorder="1" applyAlignment="1">
      <alignment horizontal="left" vertical="center"/>
    </xf>
    <xf numFmtId="0" fontId="6" fillId="4" borderId="0" xfId="0" applyFont="1" applyFill="1" applyBorder="1" applyAlignment="1">
      <alignment horizontal="left" vertical="center"/>
    </xf>
    <xf numFmtId="165" fontId="5" fillId="4" borderId="14" xfId="0" applyNumberFormat="1" applyFont="1" applyFill="1" applyBorder="1" applyAlignment="1">
      <alignment horizontal="right" vertical="center"/>
    </xf>
    <xf numFmtId="3" fontId="5" fillId="4" borderId="0" xfId="0" applyNumberFormat="1" applyFont="1" applyFill="1" applyBorder="1" applyAlignment="1">
      <alignment horizontal="right" vertical="center"/>
    </xf>
    <xf numFmtId="3" fontId="5" fillId="4" borderId="14" xfId="0" applyNumberFormat="1" applyFont="1" applyFill="1" applyBorder="1" applyAlignment="1">
      <alignment horizontal="right" vertical="center"/>
    </xf>
    <xf numFmtId="0" fontId="5" fillId="0" borderId="19" xfId="0" applyFont="1" applyBorder="1" applyAlignment="1">
      <alignment horizontal="center" vertical="center"/>
    </xf>
    <xf numFmtId="164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65" fontId="5" fillId="2" borderId="0" xfId="0" applyNumberFormat="1" applyFont="1" applyFill="1" applyBorder="1" applyAlignment="1">
      <alignment horizontal="center" vertical="center"/>
    </xf>
    <xf numFmtId="3" fontId="5" fillId="2" borderId="0" xfId="0" applyNumberFormat="1" applyFont="1" applyFill="1" applyBorder="1" applyAlignment="1">
      <alignment horizontal="center" vertical="center"/>
    </xf>
    <xf numFmtId="165" fontId="9" fillId="2" borderId="0" xfId="0" applyNumberFormat="1" applyFont="1" applyFill="1" applyBorder="1" applyAlignment="1">
      <alignment horizontal="center" vertical="center"/>
    </xf>
    <xf numFmtId="42" fontId="5" fillId="2" borderId="0" xfId="0" applyNumberFormat="1" applyFont="1" applyFill="1" applyBorder="1" applyAlignment="1">
      <alignment horizontal="center" vertical="center"/>
    </xf>
    <xf numFmtId="165" fontId="5" fillId="2" borderId="0" xfId="0" applyNumberFormat="1" applyFont="1" applyFill="1" applyBorder="1" applyAlignment="1">
      <alignment horizontal="center"/>
    </xf>
    <xf numFmtId="165" fontId="9" fillId="0" borderId="0" xfId="0" applyNumberFormat="1" applyFont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left" vertical="center"/>
    </xf>
    <xf numFmtId="0" fontId="6" fillId="4" borderId="7" xfId="0" applyFont="1" applyFill="1" applyBorder="1" applyAlignment="1">
      <alignment horizontal="left" vertical="center"/>
    </xf>
    <xf numFmtId="0" fontId="6" fillId="4" borderId="19" xfId="0" applyFont="1" applyFill="1" applyBorder="1" applyAlignment="1">
      <alignment horizontal="left" vertical="center"/>
    </xf>
    <xf numFmtId="0" fontId="6" fillId="4" borderId="0" xfId="0" applyFont="1" applyFill="1" applyBorder="1" applyAlignment="1">
      <alignment horizontal="left" vertical="center"/>
    </xf>
    <xf numFmtId="0" fontId="6" fillId="4" borderId="15" xfId="0" applyFont="1" applyFill="1" applyBorder="1" applyAlignment="1">
      <alignment horizontal="left" vertical="center"/>
    </xf>
    <xf numFmtId="0" fontId="6" fillId="4" borderId="12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8" fillId="6" borderId="3" xfId="0" applyFont="1" applyFill="1" applyBorder="1" applyAlignment="1">
      <alignment horizontal="left" vertical="center"/>
    </xf>
    <xf numFmtId="0" fontId="8" fillId="6" borderId="4" xfId="0" applyFont="1" applyFill="1" applyBorder="1" applyAlignment="1">
      <alignment horizontal="left" vertical="center"/>
    </xf>
    <xf numFmtId="165" fontId="8" fillId="6" borderId="4" xfId="0" applyNumberFormat="1" applyFont="1" applyFill="1" applyBorder="1" applyAlignment="1">
      <alignment horizontal="right" vertical="center"/>
    </xf>
    <xf numFmtId="165" fontId="8" fillId="6" borderId="5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65" fontId="5" fillId="4" borderId="0" xfId="0" applyNumberFormat="1" applyFont="1" applyFill="1" applyBorder="1" applyAlignment="1">
      <alignment horizontal="right" vertical="center"/>
    </xf>
    <xf numFmtId="165" fontId="5" fillId="4" borderId="14" xfId="0" applyNumberFormat="1" applyFont="1" applyFill="1" applyBorder="1" applyAlignment="1">
      <alignment horizontal="right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3" fontId="5" fillId="4" borderId="7" xfId="0" applyNumberFormat="1" applyFont="1" applyFill="1" applyBorder="1" applyAlignment="1">
      <alignment horizontal="right" vertical="center"/>
    </xf>
    <xf numFmtId="3" fontId="5" fillId="4" borderId="8" xfId="0" applyNumberFormat="1" applyFont="1" applyFill="1" applyBorder="1" applyAlignment="1">
      <alignment horizontal="right" vertical="center"/>
    </xf>
    <xf numFmtId="165" fontId="7" fillId="4" borderId="0" xfId="0" applyNumberFormat="1" applyFont="1" applyFill="1" applyBorder="1" applyAlignment="1">
      <alignment horizontal="right" vertical="center"/>
    </xf>
    <xf numFmtId="165" fontId="7" fillId="4" borderId="14" xfId="0" applyNumberFormat="1" applyFont="1" applyFill="1" applyBorder="1" applyAlignment="1">
      <alignment horizontal="right" vertical="center"/>
    </xf>
    <xf numFmtId="165" fontId="5" fillId="4" borderId="12" xfId="0" applyNumberFormat="1" applyFont="1" applyFill="1" applyBorder="1" applyAlignment="1">
      <alignment horizontal="right" vertical="center"/>
    </xf>
    <xf numFmtId="165" fontId="5" fillId="4" borderId="13" xfId="0" applyNumberFormat="1" applyFont="1" applyFill="1" applyBorder="1" applyAlignment="1">
      <alignment horizontal="right" vertical="center"/>
    </xf>
    <xf numFmtId="0" fontId="9" fillId="2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43FC24"/>
      <color rgb="FFFF6F0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42333</xdr:colOff>
      <xdr:row>1</xdr:row>
      <xdr:rowOff>1</xdr:rowOff>
    </xdr:from>
    <xdr:to>
      <xdr:col>6</xdr:col>
      <xdr:colOff>478722</xdr:colOff>
      <xdr:row>9</xdr:row>
      <xdr:rowOff>31750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9421C7A-5198-4948-83E7-A82C26FDBB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416" y="169334"/>
          <a:ext cx="5907973" cy="15874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3"/>
  <sheetViews>
    <sheetView tabSelected="1" view="pageBreakPreview" topLeftCell="D1" zoomScaleNormal="90" zoomScaleSheetLayoutView="100" workbookViewId="0">
      <pane ySplit="16" topLeftCell="A29" activePane="bottomLeft" state="frozen"/>
      <selection pane="bottomLeft" activeCell="M31" sqref="M31"/>
    </sheetView>
  </sheetViews>
  <sheetFormatPr baseColWidth="10" defaultRowHeight="15" x14ac:dyDescent="0.25"/>
  <cols>
    <col min="1" max="1" width="4.85546875" customWidth="1"/>
    <col min="2" max="2" width="9.28515625" style="4" bestFit="1" customWidth="1"/>
    <col min="3" max="3" width="13.7109375" style="4" customWidth="1"/>
    <col min="4" max="4" width="28.85546875" style="4" customWidth="1"/>
    <col min="5" max="5" width="18" style="4" bestFit="1" customWidth="1"/>
    <col min="6" max="6" width="12.140625" style="4" customWidth="1"/>
    <col min="7" max="7" width="13.140625" style="4" customWidth="1"/>
    <col min="8" max="8" width="15.28515625" style="4" customWidth="1"/>
    <col min="9" max="9" width="20" style="4" bestFit="1" customWidth="1"/>
    <col min="10" max="10" width="26.7109375" style="5" customWidth="1"/>
    <col min="11" max="11" width="18.7109375" style="5" customWidth="1"/>
    <col min="12" max="12" width="14.42578125" style="4" bestFit="1" customWidth="1"/>
    <col min="13" max="13" width="15.28515625" bestFit="1" customWidth="1"/>
    <col min="14" max="14" width="7.85546875" style="2" customWidth="1"/>
  </cols>
  <sheetData>
    <row r="1" spans="1:14" ht="13.5" customHeight="1" thickBot="1" x14ac:dyDescent="0.3">
      <c r="A1" s="65"/>
      <c r="B1" s="65"/>
      <c r="C1" s="65"/>
      <c r="D1" s="65"/>
      <c r="E1" s="65"/>
      <c r="F1" s="65"/>
      <c r="G1" s="65"/>
      <c r="H1" s="65"/>
      <c r="I1" s="17"/>
      <c r="J1" s="23"/>
      <c r="K1" s="23"/>
      <c r="L1" s="17"/>
      <c r="M1" s="24"/>
      <c r="N1" s="18"/>
    </row>
    <row r="2" spans="1:14" s="1" customFormat="1" ht="15.75" thickBot="1" x14ac:dyDescent="0.25">
      <c r="A2" s="65"/>
      <c r="B2" s="65"/>
      <c r="C2" s="65"/>
      <c r="D2" s="65"/>
      <c r="E2" s="65"/>
      <c r="F2" s="65"/>
      <c r="G2" s="65"/>
      <c r="H2" s="65"/>
      <c r="I2" s="17"/>
      <c r="J2" s="75" t="s">
        <v>1</v>
      </c>
      <c r="K2" s="76"/>
      <c r="L2" s="76"/>
      <c r="M2" s="77"/>
      <c r="N2" s="18"/>
    </row>
    <row r="3" spans="1:14" s="1" customFormat="1" ht="15.75" thickBot="1" x14ac:dyDescent="0.25">
      <c r="A3" s="65"/>
      <c r="B3" s="65"/>
      <c r="C3" s="65"/>
      <c r="D3" s="65"/>
      <c r="E3" s="65"/>
      <c r="F3" s="65"/>
      <c r="G3" s="65"/>
      <c r="H3" s="65"/>
      <c r="I3" s="17"/>
      <c r="J3" s="73"/>
      <c r="K3" s="74"/>
      <c r="L3" s="78"/>
      <c r="M3" s="79"/>
      <c r="N3" s="18"/>
    </row>
    <row r="4" spans="1:14" s="1" customFormat="1" x14ac:dyDescent="0.2">
      <c r="A4" s="65"/>
      <c r="B4" s="65"/>
      <c r="C4" s="65"/>
      <c r="D4" s="65"/>
      <c r="E4" s="65"/>
      <c r="F4" s="65"/>
      <c r="G4" s="65"/>
      <c r="H4" s="65"/>
      <c r="I4" s="17"/>
      <c r="J4" s="54" t="s">
        <v>21</v>
      </c>
      <c r="K4" s="55"/>
      <c r="L4" s="40"/>
      <c r="M4" s="41">
        <f>H31</f>
        <v>342</v>
      </c>
      <c r="N4" s="18"/>
    </row>
    <row r="5" spans="1:14" s="1" customFormat="1" x14ac:dyDescent="0.2">
      <c r="A5" s="65"/>
      <c r="B5" s="65"/>
      <c r="C5" s="65"/>
      <c r="D5" s="65"/>
      <c r="E5" s="65"/>
      <c r="F5" s="65"/>
      <c r="G5" s="65"/>
      <c r="H5" s="65"/>
      <c r="I5" s="17"/>
      <c r="J5" s="37"/>
      <c r="K5" s="38"/>
      <c r="L5" s="40"/>
      <c r="M5" s="39"/>
      <c r="N5" s="18"/>
    </row>
    <row r="6" spans="1:14" s="1" customFormat="1" x14ac:dyDescent="0.2">
      <c r="A6" s="65"/>
      <c r="B6" s="65"/>
      <c r="C6" s="65"/>
      <c r="D6" s="65"/>
      <c r="E6" s="65"/>
      <c r="F6" s="65"/>
      <c r="G6" s="65"/>
      <c r="H6" s="65"/>
      <c r="I6" s="17"/>
      <c r="J6" s="32" t="s">
        <v>22</v>
      </c>
      <c r="K6" s="30"/>
      <c r="L6" s="69">
        <f t="shared" ref="L6" si="0">SUM(I17:I28)</f>
        <v>1026000</v>
      </c>
      <c r="M6" s="70"/>
      <c r="N6" s="18"/>
    </row>
    <row r="7" spans="1:14" s="1" customFormat="1" x14ac:dyDescent="0.2">
      <c r="A7" s="65"/>
      <c r="B7" s="65"/>
      <c r="C7" s="65"/>
      <c r="D7" s="65"/>
      <c r="E7" s="65"/>
      <c r="F7" s="65"/>
      <c r="G7" s="65"/>
      <c r="H7" s="65"/>
      <c r="I7" s="17"/>
      <c r="J7" s="56" t="s">
        <v>6</v>
      </c>
      <c r="K7" s="57"/>
      <c r="L7" s="80">
        <f>L33</f>
        <v>0</v>
      </c>
      <c r="M7" s="81"/>
      <c r="N7" s="18"/>
    </row>
    <row r="8" spans="1:14" s="1" customFormat="1" x14ac:dyDescent="0.2">
      <c r="A8" s="65"/>
      <c r="B8" s="65"/>
      <c r="C8" s="65"/>
      <c r="D8" s="65"/>
      <c r="E8" s="65"/>
      <c r="F8" s="65"/>
      <c r="G8" s="65"/>
      <c r="H8" s="65"/>
      <c r="I8" s="15"/>
      <c r="J8" s="56" t="s">
        <v>2</v>
      </c>
      <c r="K8" s="57"/>
      <c r="L8" s="69">
        <f t="shared" ref="L8" si="1">SUM(L6:M7)</f>
        <v>1026000</v>
      </c>
      <c r="M8" s="70"/>
      <c r="N8" s="18"/>
    </row>
    <row r="9" spans="1:14" s="1" customFormat="1" ht="15.75" thickBot="1" x14ac:dyDescent="0.25">
      <c r="A9" s="65"/>
      <c r="B9" s="65"/>
      <c r="C9" s="65"/>
      <c r="D9" s="65"/>
      <c r="E9" s="65"/>
      <c r="F9" s="65"/>
      <c r="G9" s="65"/>
      <c r="H9" s="65"/>
      <c r="I9" s="15"/>
      <c r="J9" s="58" t="s">
        <v>3</v>
      </c>
      <c r="K9" s="59"/>
      <c r="L9" s="82">
        <f>L8*19%</f>
        <v>194940</v>
      </c>
      <c r="M9" s="83"/>
      <c r="N9" s="18"/>
    </row>
    <row r="10" spans="1:14" s="1" customFormat="1" ht="18.75" thickBot="1" x14ac:dyDescent="0.25">
      <c r="A10" s="65"/>
      <c r="B10" s="65"/>
      <c r="C10" s="65"/>
      <c r="D10" s="65"/>
      <c r="E10" s="65"/>
      <c r="F10" s="65"/>
      <c r="G10" s="65"/>
      <c r="H10" s="65"/>
      <c r="I10" s="15"/>
      <c r="J10" s="61" t="s">
        <v>0</v>
      </c>
      <c r="K10" s="62"/>
      <c r="L10" s="63">
        <f t="shared" ref="L10" si="2">SUM(L8:M9)</f>
        <v>1220940</v>
      </c>
      <c r="M10" s="64"/>
      <c r="N10" s="18"/>
    </row>
    <row r="11" spans="1:14" s="19" customFormat="1" x14ac:dyDescent="0.25">
      <c r="A11" s="14"/>
      <c r="B11" s="14"/>
      <c r="C11" s="14"/>
      <c r="D11" s="14"/>
      <c r="E11" s="14"/>
      <c r="F11" s="14"/>
      <c r="G11" s="14"/>
      <c r="H11" s="14"/>
      <c r="I11" s="15"/>
      <c r="J11" s="16"/>
      <c r="K11" s="16"/>
      <c r="L11" s="17"/>
      <c r="M11" s="17"/>
      <c r="N11" s="18"/>
    </row>
    <row r="12" spans="1:14" s="19" customFormat="1" ht="3.75" customHeight="1" thickBot="1" x14ac:dyDescent="0.3">
      <c r="A12" s="14"/>
      <c r="B12" s="14"/>
      <c r="C12" s="14"/>
      <c r="D12" s="14"/>
      <c r="E12" s="14"/>
      <c r="F12" s="14"/>
      <c r="G12" s="14"/>
      <c r="H12" s="14"/>
      <c r="I12" s="15"/>
      <c r="J12" s="16"/>
      <c r="K12" s="16"/>
      <c r="L12" s="17"/>
      <c r="M12" s="17"/>
      <c r="N12" s="18"/>
    </row>
    <row r="13" spans="1:14" s="22" customFormat="1" ht="35.25" customHeight="1" thickBot="1" x14ac:dyDescent="0.3">
      <c r="A13" s="66" t="s">
        <v>16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8"/>
    </row>
    <row r="14" spans="1:14" s="19" customFormat="1" ht="17.25" customHeight="1" thickBot="1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s="1" customFormat="1" ht="20.100000000000001" customHeight="1" thickBot="1" x14ac:dyDescent="0.25">
      <c r="A15" s="19"/>
      <c r="B15" s="17"/>
      <c r="C15" s="17"/>
      <c r="D15" s="17"/>
      <c r="E15" s="20"/>
      <c r="F15" s="20"/>
      <c r="G15" s="17"/>
      <c r="H15" s="71"/>
      <c r="I15" s="72"/>
      <c r="J15" s="19"/>
      <c r="K15" s="18"/>
    </row>
    <row r="16" spans="1:14" s="6" customFormat="1" ht="39.75" customHeight="1" thickBot="1" x14ac:dyDescent="0.25">
      <c r="A16" s="11" t="s">
        <v>4</v>
      </c>
      <c r="B16" s="12" t="s">
        <v>7</v>
      </c>
      <c r="C16" s="12" t="s">
        <v>12</v>
      </c>
      <c r="D16" s="12" t="s">
        <v>8</v>
      </c>
      <c r="E16" s="12" t="s">
        <v>9</v>
      </c>
      <c r="F16" s="12" t="s">
        <v>18</v>
      </c>
      <c r="G16" s="12" t="s">
        <v>20</v>
      </c>
      <c r="H16" s="12" t="s">
        <v>19</v>
      </c>
      <c r="I16" s="12" t="s">
        <v>0</v>
      </c>
      <c r="J16" s="13" t="s">
        <v>15</v>
      </c>
    </row>
    <row r="17" spans="1:10" s="1" customFormat="1" ht="20.100000000000001" customHeight="1" x14ac:dyDescent="0.2">
      <c r="A17" s="10"/>
      <c r="B17" s="35">
        <v>43501</v>
      </c>
      <c r="C17" s="3">
        <v>9725</v>
      </c>
      <c r="D17" s="7" t="s">
        <v>14</v>
      </c>
      <c r="E17" s="8">
        <v>3000</v>
      </c>
      <c r="F17" s="33">
        <v>15</v>
      </c>
      <c r="G17" s="84">
        <v>1</v>
      </c>
      <c r="H17" s="31">
        <f>F17*G17</f>
        <v>15</v>
      </c>
      <c r="I17" s="34">
        <f>H17*E17</f>
        <v>45000</v>
      </c>
      <c r="J17" s="36" t="s">
        <v>17</v>
      </c>
    </row>
    <row r="18" spans="1:10" s="1" customFormat="1" ht="20.100000000000001" customHeight="1" x14ac:dyDescent="0.2">
      <c r="A18" s="10"/>
      <c r="B18" s="35">
        <v>43502</v>
      </c>
      <c r="C18" s="3">
        <v>3696</v>
      </c>
      <c r="D18" s="7" t="s">
        <v>11</v>
      </c>
      <c r="E18" s="8">
        <v>3000</v>
      </c>
      <c r="F18" s="33">
        <v>12</v>
      </c>
      <c r="G18" s="84">
        <v>2</v>
      </c>
      <c r="H18" s="31">
        <f t="shared" ref="H18:H28" si="3">F18*G18</f>
        <v>24</v>
      </c>
      <c r="I18" s="34">
        <f t="shared" ref="I18:I28" si="4">H18*E18</f>
        <v>72000</v>
      </c>
      <c r="J18" s="36" t="s">
        <v>17</v>
      </c>
    </row>
    <row r="19" spans="1:10" s="1" customFormat="1" ht="20.100000000000001" customHeight="1" x14ac:dyDescent="0.2">
      <c r="A19" s="10"/>
      <c r="B19" s="35">
        <v>43503</v>
      </c>
      <c r="C19" s="3">
        <v>3697</v>
      </c>
      <c r="D19" s="7" t="s">
        <v>13</v>
      </c>
      <c r="E19" s="8">
        <v>3000</v>
      </c>
      <c r="F19" s="33">
        <v>15</v>
      </c>
      <c r="G19" s="84">
        <v>1</v>
      </c>
      <c r="H19" s="31">
        <f t="shared" si="3"/>
        <v>15</v>
      </c>
      <c r="I19" s="34">
        <f t="shared" si="4"/>
        <v>45000</v>
      </c>
      <c r="J19" s="36" t="s">
        <v>17</v>
      </c>
    </row>
    <row r="20" spans="1:10" s="1" customFormat="1" ht="20.100000000000001" customHeight="1" x14ac:dyDescent="0.2">
      <c r="A20" s="10"/>
      <c r="B20" s="35">
        <v>43503</v>
      </c>
      <c r="C20" s="3">
        <v>3626</v>
      </c>
      <c r="D20" s="7" t="s">
        <v>11</v>
      </c>
      <c r="E20" s="8">
        <v>3000</v>
      </c>
      <c r="F20" s="33">
        <v>12</v>
      </c>
      <c r="G20" s="84">
        <v>2</v>
      </c>
      <c r="H20" s="31">
        <f t="shared" si="3"/>
        <v>24</v>
      </c>
      <c r="I20" s="34">
        <f t="shared" si="4"/>
        <v>72000</v>
      </c>
      <c r="J20" s="36" t="s">
        <v>17</v>
      </c>
    </row>
    <row r="21" spans="1:10" s="1" customFormat="1" ht="20.100000000000001" customHeight="1" x14ac:dyDescent="0.2">
      <c r="A21" s="10"/>
      <c r="B21" s="35">
        <v>43504</v>
      </c>
      <c r="C21" s="3">
        <v>3713</v>
      </c>
      <c r="D21" s="7" t="s">
        <v>10</v>
      </c>
      <c r="E21" s="8">
        <v>3000</v>
      </c>
      <c r="F21" s="33">
        <v>12</v>
      </c>
      <c r="G21" s="84">
        <v>3</v>
      </c>
      <c r="H21" s="31">
        <f t="shared" si="3"/>
        <v>36</v>
      </c>
      <c r="I21" s="34">
        <f t="shared" si="4"/>
        <v>108000</v>
      </c>
      <c r="J21" s="36" t="s">
        <v>17</v>
      </c>
    </row>
    <row r="22" spans="1:10" s="1" customFormat="1" ht="20.100000000000001" customHeight="1" x14ac:dyDescent="0.2">
      <c r="A22" s="10"/>
      <c r="B22" s="35">
        <v>43507</v>
      </c>
      <c r="C22" s="3">
        <v>3553</v>
      </c>
      <c r="D22" s="7" t="s">
        <v>10</v>
      </c>
      <c r="E22" s="8">
        <v>3000</v>
      </c>
      <c r="F22" s="33">
        <v>12</v>
      </c>
      <c r="G22" s="84">
        <v>4</v>
      </c>
      <c r="H22" s="31">
        <f t="shared" si="3"/>
        <v>48</v>
      </c>
      <c r="I22" s="34">
        <f t="shared" si="4"/>
        <v>144000</v>
      </c>
      <c r="J22" s="36" t="s">
        <v>17</v>
      </c>
    </row>
    <row r="23" spans="1:10" s="1" customFormat="1" ht="20.100000000000001" customHeight="1" x14ac:dyDescent="0.2">
      <c r="A23" s="10"/>
      <c r="B23" s="35">
        <v>43507</v>
      </c>
      <c r="C23" s="3">
        <v>3554</v>
      </c>
      <c r="D23" s="7" t="s">
        <v>10</v>
      </c>
      <c r="E23" s="8">
        <v>3000</v>
      </c>
      <c r="F23" s="33">
        <v>12</v>
      </c>
      <c r="G23" s="84">
        <v>2</v>
      </c>
      <c r="H23" s="31">
        <f t="shared" si="3"/>
        <v>24</v>
      </c>
      <c r="I23" s="34">
        <f t="shared" si="4"/>
        <v>72000</v>
      </c>
      <c r="J23" s="36" t="s">
        <v>17</v>
      </c>
    </row>
    <row r="24" spans="1:10" s="1" customFormat="1" ht="20.100000000000001" customHeight="1" x14ac:dyDescent="0.2">
      <c r="A24" s="10"/>
      <c r="B24" s="35">
        <v>43508</v>
      </c>
      <c r="C24" s="3">
        <v>3709</v>
      </c>
      <c r="D24" s="7" t="s">
        <v>10</v>
      </c>
      <c r="E24" s="8">
        <v>3000</v>
      </c>
      <c r="F24" s="33">
        <v>12</v>
      </c>
      <c r="G24" s="84">
        <v>4</v>
      </c>
      <c r="H24" s="31">
        <f t="shared" si="3"/>
        <v>48</v>
      </c>
      <c r="I24" s="34">
        <f t="shared" si="4"/>
        <v>144000</v>
      </c>
      <c r="J24" s="36" t="s">
        <v>17</v>
      </c>
    </row>
    <row r="25" spans="1:10" s="1" customFormat="1" ht="20.100000000000001" customHeight="1" x14ac:dyDescent="0.2">
      <c r="A25" s="10"/>
      <c r="B25" s="35">
        <v>43509</v>
      </c>
      <c r="C25" s="3">
        <v>3710</v>
      </c>
      <c r="D25" s="7" t="s">
        <v>10</v>
      </c>
      <c r="E25" s="8">
        <v>3000</v>
      </c>
      <c r="F25" s="33">
        <v>12</v>
      </c>
      <c r="G25" s="84">
        <v>2</v>
      </c>
      <c r="H25" s="31">
        <f t="shared" si="3"/>
        <v>24</v>
      </c>
      <c r="I25" s="34">
        <f t="shared" si="4"/>
        <v>72000</v>
      </c>
      <c r="J25" s="36" t="s">
        <v>17</v>
      </c>
    </row>
    <row r="26" spans="1:10" s="1" customFormat="1" ht="20.100000000000001" customHeight="1" x14ac:dyDescent="0.2">
      <c r="A26" s="10"/>
      <c r="B26" s="35">
        <v>43510</v>
      </c>
      <c r="C26" s="3">
        <v>3711</v>
      </c>
      <c r="D26" s="7" t="s">
        <v>10</v>
      </c>
      <c r="E26" s="8">
        <v>3000</v>
      </c>
      <c r="F26" s="33">
        <v>12</v>
      </c>
      <c r="G26" s="84">
        <v>4</v>
      </c>
      <c r="H26" s="31">
        <f t="shared" si="3"/>
        <v>48</v>
      </c>
      <c r="I26" s="34">
        <f t="shared" si="4"/>
        <v>144000</v>
      </c>
      <c r="J26" s="36" t="s">
        <v>17</v>
      </c>
    </row>
    <row r="27" spans="1:10" s="1" customFormat="1" ht="20.100000000000001" customHeight="1" x14ac:dyDescent="0.2">
      <c r="A27" s="10"/>
      <c r="B27" s="35">
        <v>43511</v>
      </c>
      <c r="C27" s="3">
        <v>3712</v>
      </c>
      <c r="D27" s="7" t="s">
        <v>10</v>
      </c>
      <c r="E27" s="8">
        <v>3000</v>
      </c>
      <c r="F27" s="33">
        <v>12</v>
      </c>
      <c r="G27" s="84">
        <v>2</v>
      </c>
      <c r="H27" s="31">
        <f t="shared" si="3"/>
        <v>24</v>
      </c>
      <c r="I27" s="34">
        <f t="shared" si="4"/>
        <v>72000</v>
      </c>
      <c r="J27" s="36" t="s">
        <v>17</v>
      </c>
    </row>
    <row r="28" spans="1:10" s="1" customFormat="1" ht="20.100000000000001" customHeight="1" x14ac:dyDescent="0.2">
      <c r="A28" s="10"/>
      <c r="B28" s="35">
        <v>43512</v>
      </c>
      <c r="C28" s="3">
        <v>3714</v>
      </c>
      <c r="D28" s="7" t="s">
        <v>10</v>
      </c>
      <c r="E28" s="8">
        <v>3000</v>
      </c>
      <c r="F28" s="33">
        <v>12</v>
      </c>
      <c r="G28" s="84">
        <v>1</v>
      </c>
      <c r="H28" s="31">
        <f t="shared" si="3"/>
        <v>12</v>
      </c>
      <c r="I28" s="34">
        <f t="shared" si="4"/>
        <v>36000</v>
      </c>
      <c r="J28" s="36" t="s">
        <v>17</v>
      </c>
    </row>
    <row r="29" spans="1:10" s="1" customFormat="1" ht="20.100000000000001" customHeight="1" x14ac:dyDescent="0.2">
      <c r="A29" s="10"/>
      <c r="B29" s="35"/>
      <c r="C29" s="3"/>
      <c r="D29" s="7"/>
      <c r="E29" s="8"/>
      <c r="F29" s="33"/>
      <c r="G29" s="9"/>
      <c r="H29" s="31"/>
      <c r="I29" s="34"/>
      <c r="J29" s="36"/>
    </row>
    <row r="30" spans="1:10" s="1" customFormat="1" ht="20.100000000000001" customHeight="1" x14ac:dyDescent="0.2">
      <c r="A30" s="42"/>
      <c r="B30" s="43"/>
      <c r="C30" s="44"/>
      <c r="D30" s="44"/>
      <c r="E30" s="45"/>
      <c r="F30" s="46"/>
      <c r="G30" s="47"/>
      <c r="H30" s="48"/>
      <c r="I30" s="49"/>
      <c r="J30" s="50"/>
    </row>
    <row r="31" spans="1:10" s="1" customFormat="1" ht="20.100000000000001" customHeight="1" x14ac:dyDescent="0.25">
      <c r="A31" s="60" t="s">
        <v>5</v>
      </c>
      <c r="B31" s="60"/>
      <c r="C31" s="60"/>
      <c r="D31" s="60"/>
      <c r="E31" s="60"/>
      <c r="F31" s="60"/>
      <c r="G31" s="60"/>
      <c r="H31" s="51">
        <f>SUM(H17:H28)</f>
        <v>342</v>
      </c>
      <c r="I31" s="52">
        <f>SUM(I17:I29)</f>
        <v>1026000</v>
      </c>
      <c r="J31" s="53"/>
    </row>
    <row r="32" spans="1:10" s="1" customFormat="1" ht="20.100000000000001" customHeight="1" x14ac:dyDescent="0.25">
      <c r="A32"/>
      <c r="B32" s="4"/>
      <c r="C32" s="4"/>
      <c r="D32" s="4"/>
      <c r="E32" s="4"/>
      <c r="F32" s="4"/>
      <c r="G32" s="4"/>
      <c r="H32" s="4"/>
      <c r="I32" s="4"/>
      <c r="J32" s="5"/>
    </row>
    <row r="33" spans="1:14" s="1" customFormat="1" ht="20.100000000000001" customHeight="1" thickBot="1" x14ac:dyDescent="0.35">
      <c r="A33"/>
      <c r="B33" s="4"/>
      <c r="C33" s="4"/>
      <c r="D33" s="4"/>
      <c r="E33" s="4"/>
      <c r="F33" s="4"/>
      <c r="G33" s="4"/>
      <c r="H33" s="4"/>
      <c r="I33" s="4"/>
      <c r="J33" s="5"/>
      <c r="K33" s="25"/>
      <c r="L33" s="26"/>
      <c r="M33" s="29"/>
      <c r="N33" s="27"/>
    </row>
    <row r="34" spans="1:14" s="1" customFormat="1" ht="20.100000000000001" customHeight="1" x14ac:dyDescent="0.25">
      <c r="A34"/>
      <c r="B34" s="4"/>
      <c r="C34" s="4"/>
      <c r="D34" s="4"/>
      <c r="E34" s="4"/>
      <c r="F34" s="4"/>
      <c r="G34" s="4"/>
      <c r="H34" s="4"/>
      <c r="I34" s="4"/>
      <c r="J34" s="5"/>
      <c r="K34" s="5"/>
      <c r="L34" s="4"/>
      <c r="M34"/>
      <c r="N34" s="2"/>
    </row>
    <row r="35" spans="1:14" s="1" customFormat="1" ht="20.100000000000001" customHeight="1" x14ac:dyDescent="0.25">
      <c r="A35"/>
      <c r="B35" s="4"/>
      <c r="C35" s="4"/>
      <c r="D35" s="4"/>
      <c r="E35" s="4"/>
      <c r="F35" s="4"/>
      <c r="G35" s="4"/>
      <c r="H35" s="4"/>
      <c r="I35" s="4"/>
      <c r="J35" s="5"/>
      <c r="K35" s="5"/>
      <c r="L35" s="4"/>
      <c r="M35"/>
      <c r="N35" s="2"/>
    </row>
    <row r="36" spans="1:14" s="1" customFormat="1" ht="20.100000000000001" customHeight="1" x14ac:dyDescent="0.25">
      <c r="A36"/>
      <c r="B36" s="4"/>
      <c r="C36" s="4"/>
      <c r="D36" s="4"/>
      <c r="E36" s="4"/>
      <c r="F36" s="4"/>
      <c r="G36" s="4"/>
      <c r="H36" s="4"/>
      <c r="I36" s="4"/>
      <c r="J36" s="5"/>
      <c r="K36" s="5"/>
      <c r="L36" s="4"/>
      <c r="M36"/>
      <c r="N36" s="2"/>
    </row>
    <row r="37" spans="1:14" s="1" customFormat="1" ht="20.100000000000001" customHeight="1" x14ac:dyDescent="0.25">
      <c r="A37"/>
      <c r="B37" s="4"/>
      <c r="C37" s="4"/>
      <c r="D37" s="4"/>
      <c r="E37" s="4"/>
      <c r="F37" s="4"/>
      <c r="G37" s="4"/>
      <c r="H37" s="4"/>
      <c r="I37" s="4"/>
      <c r="J37" s="5"/>
      <c r="K37" s="5"/>
      <c r="L37" s="4"/>
      <c r="M37"/>
      <c r="N37" s="2"/>
    </row>
    <row r="38" spans="1:14" s="1" customFormat="1" ht="20.100000000000001" customHeight="1" x14ac:dyDescent="0.25">
      <c r="A38"/>
      <c r="B38" s="4"/>
      <c r="C38" s="4"/>
      <c r="D38" s="4"/>
      <c r="E38" s="4"/>
      <c r="F38" s="4"/>
      <c r="G38" s="4"/>
      <c r="H38" s="4"/>
      <c r="I38" s="4"/>
      <c r="J38" s="5"/>
      <c r="K38" s="5"/>
      <c r="L38" s="4"/>
      <c r="M38"/>
      <c r="N38" s="2"/>
    </row>
    <row r="39" spans="1:14" s="1" customFormat="1" ht="20.100000000000001" customHeight="1" x14ac:dyDescent="0.25">
      <c r="A39"/>
      <c r="B39" s="4"/>
      <c r="C39" s="4"/>
      <c r="D39" s="4"/>
      <c r="E39" s="4"/>
      <c r="F39" s="4"/>
      <c r="G39" s="4"/>
      <c r="H39" s="4"/>
      <c r="I39" s="4"/>
      <c r="J39" s="5"/>
      <c r="K39" s="5"/>
      <c r="L39" s="4"/>
      <c r="M39"/>
      <c r="N39" s="2"/>
    </row>
    <row r="40" spans="1:14" s="1" customFormat="1" ht="20.100000000000001" customHeight="1" x14ac:dyDescent="0.25">
      <c r="A40"/>
      <c r="B40" s="4"/>
      <c r="C40" s="4"/>
      <c r="D40" s="4"/>
      <c r="E40" s="4"/>
      <c r="F40" s="4"/>
      <c r="G40" s="4"/>
      <c r="H40" s="4"/>
      <c r="I40" s="4"/>
      <c r="J40" s="5"/>
      <c r="K40" s="5"/>
      <c r="L40" s="4"/>
      <c r="M40"/>
      <c r="N40" s="2"/>
    </row>
    <row r="41" spans="1:14" s="1" customFormat="1" ht="20.100000000000001" customHeight="1" x14ac:dyDescent="0.25">
      <c r="A41"/>
      <c r="B41" s="4"/>
      <c r="C41" s="4"/>
      <c r="D41" s="4"/>
      <c r="E41" s="4"/>
      <c r="F41" s="4"/>
      <c r="G41" s="4"/>
      <c r="H41" s="4"/>
      <c r="I41" s="4"/>
      <c r="J41" s="5"/>
      <c r="K41" s="5"/>
      <c r="L41" s="4"/>
      <c r="M41"/>
      <c r="N41" s="2"/>
    </row>
    <row r="42" spans="1:14" s="1" customFormat="1" ht="20.100000000000001" customHeight="1" x14ac:dyDescent="0.25">
      <c r="A42"/>
      <c r="B42" s="4"/>
      <c r="C42" s="4"/>
      <c r="D42" s="4"/>
      <c r="E42" s="4"/>
      <c r="F42" s="4"/>
      <c r="G42" s="4"/>
      <c r="H42" s="4"/>
      <c r="I42" s="4"/>
      <c r="J42" s="5"/>
      <c r="K42" s="5"/>
      <c r="L42" s="4"/>
      <c r="M42"/>
      <c r="N42" s="2"/>
    </row>
    <row r="43" spans="1:14" s="1" customFormat="1" ht="20.100000000000001" customHeight="1" x14ac:dyDescent="0.25">
      <c r="A43"/>
      <c r="B43" s="4"/>
      <c r="C43" s="4"/>
      <c r="D43" s="4"/>
      <c r="E43" s="4"/>
      <c r="F43" s="4"/>
      <c r="G43" s="4"/>
      <c r="H43" s="4"/>
      <c r="I43" s="4"/>
      <c r="J43" s="5"/>
      <c r="K43" s="5"/>
      <c r="L43" s="4"/>
      <c r="M43"/>
      <c r="N43" s="2"/>
    </row>
    <row r="44" spans="1:14" s="1" customFormat="1" ht="20.100000000000001" customHeight="1" x14ac:dyDescent="0.25">
      <c r="A44"/>
      <c r="B44" s="4"/>
      <c r="C44" s="4"/>
      <c r="D44" s="4"/>
      <c r="E44" s="4"/>
      <c r="F44" s="4"/>
      <c r="G44" s="4"/>
      <c r="H44" s="4"/>
      <c r="I44" s="4"/>
      <c r="J44" s="5"/>
      <c r="K44" s="5"/>
      <c r="L44" s="4"/>
      <c r="M44"/>
      <c r="N44" s="2"/>
    </row>
    <row r="45" spans="1:14" s="1" customFormat="1" ht="20.100000000000001" customHeight="1" x14ac:dyDescent="0.25">
      <c r="A45"/>
      <c r="B45" s="4"/>
      <c r="C45" s="4"/>
      <c r="D45" s="4"/>
      <c r="E45" s="4"/>
      <c r="F45" s="4"/>
      <c r="G45" s="4"/>
      <c r="H45" s="4"/>
      <c r="I45" s="4"/>
      <c r="J45" s="5"/>
      <c r="K45" s="5"/>
      <c r="L45" s="4"/>
      <c r="M45"/>
      <c r="N45" s="2"/>
    </row>
    <row r="46" spans="1:14" s="1" customFormat="1" ht="20.100000000000001" customHeight="1" x14ac:dyDescent="0.25">
      <c r="A46"/>
      <c r="B46" s="4"/>
      <c r="C46" s="4"/>
      <c r="D46" s="4"/>
      <c r="E46" s="4"/>
      <c r="F46" s="4"/>
      <c r="G46" s="4"/>
      <c r="H46" s="4"/>
      <c r="I46" s="4"/>
      <c r="J46" s="5"/>
      <c r="K46" s="5"/>
      <c r="L46" s="4"/>
      <c r="M46"/>
      <c r="N46" s="2"/>
    </row>
    <row r="47" spans="1:14" s="1" customFormat="1" ht="20.100000000000001" customHeight="1" x14ac:dyDescent="0.25">
      <c r="A47"/>
      <c r="B47" s="4"/>
      <c r="C47" s="4"/>
      <c r="D47" s="4"/>
      <c r="E47" s="4"/>
      <c r="F47" s="4"/>
      <c r="G47" s="4"/>
      <c r="H47" s="4"/>
      <c r="I47" s="4"/>
      <c r="J47" s="5"/>
      <c r="K47" s="5"/>
      <c r="L47" s="4"/>
      <c r="M47"/>
      <c r="N47" s="2"/>
    </row>
    <row r="48" spans="1:14" s="1" customFormat="1" ht="20.100000000000001" customHeight="1" x14ac:dyDescent="0.25">
      <c r="A48"/>
      <c r="B48" s="4"/>
      <c r="C48" s="4"/>
      <c r="D48" s="4"/>
      <c r="E48" s="4"/>
      <c r="F48" s="4"/>
      <c r="G48" s="4"/>
      <c r="H48" s="4"/>
      <c r="I48" s="4"/>
      <c r="J48" s="5"/>
      <c r="K48" s="5"/>
      <c r="L48" s="4"/>
      <c r="M48"/>
      <c r="N48" s="2"/>
    </row>
    <row r="49" spans="1:14" s="1" customFormat="1" ht="20.100000000000001" customHeight="1" x14ac:dyDescent="0.25">
      <c r="A49"/>
      <c r="B49" s="4"/>
      <c r="C49" s="4"/>
      <c r="D49" s="4"/>
      <c r="E49" s="4"/>
      <c r="F49" s="4"/>
      <c r="G49" s="4"/>
      <c r="H49" s="4"/>
      <c r="I49" s="4"/>
      <c r="J49" s="5"/>
      <c r="K49" s="5"/>
      <c r="L49" s="4"/>
      <c r="M49"/>
      <c r="N49" s="2"/>
    </row>
    <row r="50" spans="1:14" s="1" customFormat="1" ht="20.100000000000001" customHeight="1" x14ac:dyDescent="0.25">
      <c r="A50"/>
      <c r="B50" s="4"/>
      <c r="C50" s="4"/>
      <c r="D50" s="4"/>
      <c r="E50" s="4"/>
      <c r="F50" s="4"/>
      <c r="G50" s="4"/>
      <c r="H50" s="4"/>
      <c r="I50" s="4"/>
      <c r="J50" s="5"/>
      <c r="K50" s="5"/>
      <c r="L50" s="4"/>
      <c r="M50"/>
      <c r="N50" s="2"/>
    </row>
    <row r="51" spans="1:14" s="1" customFormat="1" ht="20.100000000000001" customHeight="1" x14ac:dyDescent="0.25">
      <c r="A51"/>
      <c r="B51" s="4"/>
      <c r="C51" s="4"/>
      <c r="D51" s="4"/>
      <c r="E51" s="4"/>
      <c r="F51" s="4"/>
      <c r="G51" s="4"/>
      <c r="H51" s="4"/>
      <c r="I51" s="4"/>
      <c r="J51" s="5"/>
      <c r="K51" s="5"/>
      <c r="L51" s="4"/>
      <c r="M51"/>
      <c r="N51" s="2"/>
    </row>
    <row r="52" spans="1:14" s="1" customFormat="1" ht="20.100000000000001" customHeight="1" x14ac:dyDescent="0.25">
      <c r="A52"/>
      <c r="B52" s="4"/>
      <c r="C52" s="4"/>
      <c r="D52" s="4"/>
      <c r="E52" s="4"/>
      <c r="F52" s="4"/>
      <c r="G52" s="4"/>
      <c r="H52" s="4"/>
      <c r="I52" s="4"/>
      <c r="J52" s="5"/>
      <c r="K52" s="5"/>
      <c r="L52" s="4"/>
      <c r="M52"/>
      <c r="N52" s="2"/>
    </row>
    <row r="53" spans="1:14" s="1" customFormat="1" ht="20.100000000000001" customHeight="1" x14ac:dyDescent="0.25">
      <c r="A53"/>
      <c r="B53" s="4"/>
      <c r="C53" s="4"/>
      <c r="D53" s="4"/>
      <c r="E53" s="4"/>
      <c r="F53" s="4"/>
      <c r="G53" s="4"/>
      <c r="H53" s="4"/>
      <c r="I53" s="4"/>
      <c r="J53" s="5"/>
      <c r="K53" s="5"/>
      <c r="L53" s="4"/>
      <c r="M53"/>
      <c r="N53" s="2"/>
    </row>
    <row r="54" spans="1:14" s="1" customFormat="1" ht="20.100000000000001" customHeight="1" x14ac:dyDescent="0.25">
      <c r="A54"/>
      <c r="B54" s="4"/>
      <c r="C54" s="4"/>
      <c r="D54" s="4"/>
      <c r="E54" s="4"/>
      <c r="F54" s="4"/>
      <c r="G54" s="4"/>
      <c r="H54" s="4"/>
      <c r="I54" s="4"/>
      <c r="J54" s="5"/>
      <c r="K54" s="5"/>
      <c r="L54" s="4"/>
      <c r="M54"/>
      <c r="N54" s="2"/>
    </row>
    <row r="55" spans="1:14" s="1" customFormat="1" ht="20.100000000000001" customHeight="1" x14ac:dyDescent="0.25">
      <c r="A55"/>
      <c r="B55" s="4"/>
      <c r="C55" s="4"/>
      <c r="D55" s="4"/>
      <c r="E55" s="4"/>
      <c r="F55" s="4"/>
      <c r="G55" s="4"/>
      <c r="H55" s="4"/>
      <c r="I55" s="4"/>
      <c r="J55" s="5"/>
      <c r="K55" s="5"/>
      <c r="L55" s="4"/>
      <c r="M55"/>
      <c r="N55" s="2"/>
    </row>
    <row r="56" spans="1:14" s="1" customFormat="1" ht="20.100000000000001" customHeight="1" x14ac:dyDescent="0.25">
      <c r="A56"/>
      <c r="B56" s="4"/>
      <c r="C56" s="4"/>
      <c r="D56" s="4"/>
      <c r="E56" s="4"/>
      <c r="F56" s="4"/>
      <c r="G56" s="4"/>
      <c r="H56" s="4"/>
      <c r="I56" s="4"/>
      <c r="J56" s="5"/>
      <c r="K56" s="5"/>
      <c r="L56" s="4"/>
      <c r="M56"/>
      <c r="N56" s="2"/>
    </row>
    <row r="57" spans="1:14" s="1" customFormat="1" ht="20.100000000000001" customHeight="1" x14ac:dyDescent="0.25">
      <c r="A57"/>
      <c r="B57" s="4"/>
      <c r="C57" s="4"/>
      <c r="D57" s="4"/>
      <c r="E57" s="4"/>
      <c r="F57" s="4"/>
      <c r="G57" s="4"/>
      <c r="H57" s="4"/>
      <c r="I57" s="4"/>
      <c r="J57" s="5"/>
      <c r="K57" s="5"/>
      <c r="L57" s="4"/>
      <c r="M57"/>
      <c r="N57" s="2"/>
    </row>
    <row r="58" spans="1:14" s="1" customFormat="1" ht="20.100000000000001" customHeight="1" x14ac:dyDescent="0.25">
      <c r="A58"/>
      <c r="B58" s="4"/>
      <c r="C58" s="4"/>
      <c r="D58" s="4"/>
      <c r="E58" s="4"/>
      <c r="F58" s="4"/>
      <c r="G58" s="4"/>
      <c r="H58" s="4"/>
      <c r="I58" s="4"/>
      <c r="J58" s="5"/>
      <c r="K58" s="5"/>
      <c r="L58" s="4"/>
      <c r="M58"/>
      <c r="N58" s="2"/>
    </row>
    <row r="59" spans="1:14" s="1" customFormat="1" ht="20.100000000000001" customHeight="1" x14ac:dyDescent="0.25">
      <c r="A59"/>
      <c r="B59" s="4"/>
      <c r="C59" s="4"/>
      <c r="D59" s="4"/>
      <c r="E59" s="4"/>
      <c r="F59" s="4"/>
      <c r="G59" s="4"/>
      <c r="H59" s="4"/>
      <c r="I59" s="4"/>
      <c r="J59" s="5"/>
      <c r="K59" s="5"/>
      <c r="L59" s="4"/>
      <c r="M59"/>
      <c r="N59" s="2"/>
    </row>
    <row r="60" spans="1:14" s="28" customFormat="1" ht="20.100000000000001" customHeight="1" x14ac:dyDescent="0.3">
      <c r="A60"/>
      <c r="B60" s="4"/>
      <c r="C60" s="4"/>
      <c r="D60" s="4"/>
      <c r="E60" s="4"/>
      <c r="F60" s="4"/>
      <c r="G60" s="4"/>
      <c r="H60" s="4"/>
      <c r="I60" s="4"/>
      <c r="J60" s="5"/>
      <c r="K60" s="5"/>
      <c r="L60" s="4"/>
      <c r="M60"/>
      <c r="N60" s="2"/>
    </row>
    <row r="61" spans="1:14" ht="20.100000000000001" customHeight="1" x14ac:dyDescent="0.25"/>
    <row r="62" spans="1:14" ht="20.100000000000001" customHeight="1" x14ac:dyDescent="0.25"/>
    <row r="63" spans="1:14" ht="20.100000000000001" customHeight="1" x14ac:dyDescent="0.25"/>
  </sheetData>
  <mergeCells count="17">
    <mergeCell ref="L10:M10"/>
    <mergeCell ref="A1:H10"/>
    <mergeCell ref="A13:N13"/>
    <mergeCell ref="L6:M6"/>
    <mergeCell ref="J3:K3"/>
    <mergeCell ref="J2:M2"/>
    <mergeCell ref="L3:M3"/>
    <mergeCell ref="L7:M7"/>
    <mergeCell ref="L8:M8"/>
    <mergeCell ref="L9:M9"/>
    <mergeCell ref="J7:K7"/>
    <mergeCell ref="J4:K4"/>
    <mergeCell ref="J8:K8"/>
    <mergeCell ref="J9:K9"/>
    <mergeCell ref="A31:G31"/>
    <mergeCell ref="J10:K10"/>
    <mergeCell ref="H15:I15"/>
  </mergeCells>
  <pageMargins left="0.7" right="0.7" top="0.75" bottom="0.75" header="0.3" footer="0.3"/>
  <pageSetup scale="57" fitToHeight="0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SAN IG.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2021-09-09T15:07:19Z</dcterms:modified>
</cp:coreProperties>
</file>